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5195" windowHeight="8445"/>
  </bookViews>
  <sheets>
    <sheet name="Sheet1" sheetId="1" r:id="rId1"/>
    <sheet name="Sheet2" sheetId="2" r:id="rId2"/>
    <sheet name="Sheet3" sheetId="3" r:id="rId3"/>
  </sheets>
  <calcPr calcId="101716" calcMode="autoNoTable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8"/>
  <c r="B6"/>
  <c r="C6"/>
  <c r="E6"/>
  <c r="C7"/>
  <c r="E7"/>
  <c r="C8"/>
  <c r="E8"/>
  <c r="C9"/>
  <c r="E9"/>
  <c r="C10"/>
  <c r="E10"/>
  <c r="C11"/>
  <c r="E11"/>
  <c r="C12"/>
  <c r="E12"/>
  <c r="C13"/>
  <c r="E13"/>
  <c r="C14"/>
  <c r="E14"/>
  <c r="C15"/>
  <c r="E15"/>
  <c r="C16"/>
  <c r="E16"/>
  <c r="C17"/>
  <c r="E17"/>
  <c r="C18"/>
  <c r="E18"/>
  <c r="C19"/>
  <c r="E19"/>
  <c r="C20"/>
  <c r="E20"/>
  <c r="C21"/>
  <c r="E21"/>
  <c r="C22"/>
  <c r="E22"/>
  <c r="C23"/>
  <c r="E23"/>
  <c r="C24"/>
  <c r="E24"/>
  <c r="C25"/>
  <c r="E25"/>
  <c r="C26"/>
  <c r="E26"/>
  <c r="E28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8"/>
  <c r="E2"/>
</calcChain>
</file>

<file path=xl/sharedStrings.xml><?xml version="1.0" encoding="utf-8"?>
<sst xmlns="http://schemas.openxmlformats.org/spreadsheetml/2006/main" count="11" uniqueCount="11">
  <si>
    <t>X</t>
  </si>
  <si>
    <t>Y</t>
  </si>
  <si>
    <t>Y_pred</t>
  </si>
  <si>
    <t>Vert. Shift</t>
  </si>
  <si>
    <t>Hor. Shift</t>
  </si>
  <si>
    <t>Vert. Scale</t>
  </si>
  <si>
    <t>Y-mean</t>
  </si>
  <si>
    <t>(Y-mean)^2</t>
  </si>
  <si>
    <t>Residual^2</t>
  </si>
  <si>
    <t>Sums</t>
  </si>
  <si>
    <t>R^2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</si>
</sst>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9.0225646720848804E-2"/>
          <c:y val="5.5214834193735206E-2"/>
          <c:w val="0.72744427668684342"/>
          <c:h val="0.89161732253587223"/>
        </c:manualLayout>
      </c:layout>
      <c:scatterChart>
        <c:scatterStyle val="lineMarker"/>
        <c:ser>
          <c:idx val="0"/>
          <c:order val="0"/>
          <c:tx>
            <c:strRef>
              <c:f>Sheet1!$B$5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Sheet1!$A$6:$A$26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Sheet1!$B$6:$B$26</c:f>
              <c:numCache>
                <c:formatCode>General</c:formatCode>
                <c:ptCount val="21"/>
                <c:pt idx="0">
                  <c:v>5.8411169166403285</c:v>
                </c:pt>
                <c:pt idx="1">
                  <c:v>3.4083262679913418</c:v>
                </c:pt>
                <c:pt idx="2">
                  <c:v>1.682233833280657</c:v>
                </c:pt>
                <c:pt idx="3">
                  <c:v>0.34337252539539875</c:v>
                </c:pt>
                <c:pt idx="4">
                  <c:v>-0.75055681536833063</c:v>
                </c:pt>
                <c:pt idx="5">
                  <c:v>-1.6754608943318789</c:v>
                </c:pt>
                <c:pt idx="6">
                  <c:v>-2.4766492500790136</c:v>
                </c:pt>
                <c:pt idx="7">
                  <c:v>-3.1833474640173165</c:v>
                </c:pt>
                <c:pt idx="8">
                  <c:v>-3.8155105579642754</c:v>
                </c:pt>
                <c:pt idx="9">
                  <c:v>-4.387371636790224</c:v>
                </c:pt>
                <c:pt idx="10">
                  <c:v>-4.909439898728003</c:v>
                </c:pt>
                <c:pt idx="11">
                  <c:v>-5.3896961447692213</c:v>
                </c:pt>
                <c:pt idx="12">
                  <c:v>-5.8343439776915496</c:v>
                </c:pt>
                <c:pt idx="13">
                  <c:v>-6.2483012066132595</c:v>
                </c:pt>
                <c:pt idx="14">
                  <c:v>-6.635532333438686</c:v>
                </c:pt>
                <c:pt idx="15">
                  <c:v>-6.9992800643372988</c:v>
                </c:pt>
                <c:pt idx="16">
                  <c:v>-7.3422305473769853</c:v>
                </c:pt>
                <c:pt idx="17">
                  <c:v>-7.6666338749986416</c:v>
                </c:pt>
                <c:pt idx="18">
                  <c:v>-7.974393641323946</c:v>
                </c:pt>
                <c:pt idx="19">
                  <c:v>-8.267134626340539</c:v>
                </c:pt>
                <c:pt idx="20">
                  <c:v>-8.5462547201498964</c:v>
                </c:pt>
              </c:numCache>
            </c:numRef>
          </c:yVal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Y_pred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Sheet1!$A$6:$A$26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Sheet1!$C$6:$C$26</c:f>
              <c:numCache>
                <c:formatCode>General</c:formatCode>
                <c:ptCount val="21"/>
                <c:pt idx="0">
                  <c:v>-1.0794415416798357</c:v>
                </c:pt>
                <c:pt idx="1">
                  <c:v>-2.2958368660043291</c:v>
                </c:pt>
                <c:pt idx="2">
                  <c:v>-3.1588830833596715</c:v>
                </c:pt>
                <c:pt idx="3">
                  <c:v>-3.8283137373023006</c:v>
                </c:pt>
                <c:pt idx="4">
                  <c:v>-4.3752784076841653</c:v>
                </c:pt>
                <c:pt idx="5">
                  <c:v>-4.8377304471659395</c:v>
                </c:pt>
                <c:pt idx="6">
                  <c:v>-5.2383246250395068</c:v>
                </c:pt>
                <c:pt idx="7">
                  <c:v>-5.5916737320086582</c:v>
                </c:pt>
                <c:pt idx="8">
                  <c:v>-5.9077552789821377</c:v>
                </c:pt>
                <c:pt idx="9">
                  <c:v>-6.193685818395112</c:v>
                </c:pt>
                <c:pt idx="10">
                  <c:v>-6.4547199493640015</c:v>
                </c:pt>
                <c:pt idx="11">
                  <c:v>-6.6948480723846107</c:v>
                </c:pt>
                <c:pt idx="12">
                  <c:v>-6.9171719888457748</c:v>
                </c:pt>
                <c:pt idx="13">
                  <c:v>-7.1241506033066297</c:v>
                </c:pt>
                <c:pt idx="14">
                  <c:v>-7.317766166719343</c:v>
                </c:pt>
                <c:pt idx="15">
                  <c:v>-7.4996400321686494</c:v>
                </c:pt>
                <c:pt idx="16">
                  <c:v>-7.6711152736884927</c:v>
                </c:pt>
                <c:pt idx="17">
                  <c:v>-7.8333169374993208</c:v>
                </c:pt>
                <c:pt idx="18">
                  <c:v>-7.987196820661973</c:v>
                </c:pt>
                <c:pt idx="19">
                  <c:v>-8.1335673131702695</c:v>
                </c:pt>
                <c:pt idx="20">
                  <c:v>-8.2731273600749482</c:v>
                </c:pt>
              </c:numCache>
            </c:numRef>
          </c:yVal>
        </c:ser>
        <c:axId val="198443008"/>
        <c:axId val="198446080"/>
      </c:scatterChart>
      <c:valAx>
        <c:axId val="1984430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446080"/>
        <c:crosses val="autoZero"/>
        <c:crossBetween val="midCat"/>
      </c:valAx>
      <c:valAx>
        <c:axId val="198446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44300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364384806363"/>
          <c:y val="0.45603363056307228"/>
          <c:w val="0.12781966618786914"/>
          <c:h val="9.202472365622535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38100</xdr:rowOff>
    </xdr:from>
    <xdr:to>
      <xdr:col>13</xdr:col>
      <xdr:colOff>371475</xdr:colOff>
      <xdr:row>30</xdr:row>
      <xdr:rowOff>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1" sqref="D1"/>
    </sheetView>
  </sheetViews>
  <sheetFormatPr defaultRowHeight="12.75"/>
  <cols>
    <col min="1" max="1" width="10.28515625" bestFit="1" customWidth="1"/>
    <col min="4" max="4" width="10.28515625" bestFit="1" customWidth="1"/>
    <col min="5" max="5" width="9.85546875" bestFit="1" customWidth="1"/>
  </cols>
  <sheetData>
    <row r="1" spans="1:5">
      <c r="A1" t="s">
        <v>3</v>
      </c>
      <c r="B1">
        <v>1</v>
      </c>
    </row>
    <row r="2" spans="1:5">
      <c r="A2" t="s">
        <v>4</v>
      </c>
      <c r="B2">
        <v>2</v>
      </c>
      <c r="D2" t="s">
        <v>10</v>
      </c>
      <c r="E2">
        <f>1-E28/D28</f>
        <v>0.47414395778594165</v>
      </c>
    </row>
    <row r="3" spans="1:5">
      <c r="A3" t="s">
        <v>5</v>
      </c>
      <c r="B3">
        <v>-3</v>
      </c>
    </row>
    <row r="5" spans="1:5">
      <c r="A5" t="s">
        <v>0</v>
      </c>
      <c r="B5" t="s">
        <v>1</v>
      </c>
      <c r="C5" t="s">
        <v>2</v>
      </c>
      <c r="D5" t="s">
        <v>7</v>
      </c>
      <c r="E5" t="s">
        <v>8</v>
      </c>
    </row>
    <row r="6" spans="1:5">
      <c r="A6">
        <v>0</v>
      </c>
      <c r="B6">
        <f>10-6*LN(A6+2)</f>
        <v>5.8411169166403285</v>
      </c>
      <c r="C6">
        <f>$B$1+$B$3*LN(A6+$B$2)</f>
        <v>-1.0794415416798357</v>
      </c>
      <c r="D6">
        <f>(B6-$B$28)^2</f>
        <v>93.896601444749507</v>
      </c>
      <c r="E6">
        <f>(B6-C6)^2</f>
        <v>47.894129375026765</v>
      </c>
    </row>
    <row r="7" spans="1:5">
      <c r="A7">
        <v>1</v>
      </c>
      <c r="B7">
        <f t="shared" ref="B7:B26" si="0">10-6*LN(A7+2)</f>
        <v>3.4083262679913418</v>
      </c>
      <c r="C7">
        <f t="shared" ref="C7:C26" si="1">$B$1+$B$3*LN(A7+$B$2)</f>
        <v>-2.2958368660043291</v>
      </c>
      <c r="D7">
        <f t="shared" ref="D7:D26" si="2">(B7-$B$28)^2</f>
        <v>52.667463120539281</v>
      </c>
      <c r="E7">
        <f t="shared" ref="E7:E26" si="3">(B7-C7)^2</f>
        <v>32.537477059235314</v>
      </c>
    </row>
    <row r="8" spans="1:5">
      <c r="A8">
        <v>2</v>
      </c>
      <c r="B8">
        <f t="shared" si="0"/>
        <v>1.682233833280657</v>
      </c>
      <c r="C8">
        <f t="shared" si="1"/>
        <v>-3.1588830833596715</v>
      </c>
      <c r="D8">
        <f t="shared" si="2"/>
        <v>30.593540573854522</v>
      </c>
      <c r="E8">
        <f t="shared" si="3"/>
        <v>23.436413000581162</v>
      </c>
    </row>
    <row r="9" spans="1:5">
      <c r="A9">
        <v>3</v>
      </c>
      <c r="B9">
        <f t="shared" si="0"/>
        <v>0.34337252539539875</v>
      </c>
      <c r="C9">
        <f t="shared" si="1"/>
        <v>-3.8283137373023006</v>
      </c>
      <c r="D9">
        <f t="shared" si="2"/>
        <v>17.575224033229599</v>
      </c>
      <c r="E9">
        <f t="shared" si="3"/>
        <v>17.402966274380699</v>
      </c>
    </row>
    <row r="10" spans="1:5">
      <c r="A10">
        <v>4</v>
      </c>
      <c r="B10">
        <f t="shared" si="0"/>
        <v>-0.75055681536833063</v>
      </c>
      <c r="C10">
        <f t="shared" si="1"/>
        <v>-4.3752784076841653</v>
      </c>
      <c r="D10">
        <f t="shared" si="2"/>
        <v>9.5997859976880342</v>
      </c>
      <c r="E10">
        <f t="shared" si="3"/>
        <v>13.138606621800641</v>
      </c>
    </row>
    <row r="11" spans="1:5">
      <c r="A11">
        <v>5</v>
      </c>
      <c r="B11">
        <f t="shared" si="0"/>
        <v>-1.6754608943318789</v>
      </c>
      <c r="C11">
        <f t="shared" si="1"/>
        <v>-4.8377304471659395</v>
      </c>
      <c r="D11">
        <f t="shared" si="2"/>
        <v>4.7238764840160865</v>
      </c>
      <c r="E11">
        <f t="shared" si="3"/>
        <v>9.9999487247813299</v>
      </c>
    </row>
    <row r="12" spans="1:5">
      <c r="A12">
        <v>6</v>
      </c>
      <c r="B12">
        <f t="shared" si="0"/>
        <v>-2.4766492500790136</v>
      </c>
      <c r="C12">
        <f t="shared" si="1"/>
        <v>-5.2383246250395068</v>
      </c>
      <c r="D12">
        <f t="shared" si="2"/>
        <v>1.8830967050700331</v>
      </c>
      <c r="E12">
        <f t="shared" si="3"/>
        <v>7.6268508766631804</v>
      </c>
    </row>
    <row r="13" spans="1:5">
      <c r="A13">
        <v>7</v>
      </c>
      <c r="B13">
        <f t="shared" si="0"/>
        <v>-3.1833474640173165</v>
      </c>
      <c r="C13">
        <f t="shared" si="1"/>
        <v>-5.5916737320086582</v>
      </c>
      <c r="D13">
        <f t="shared" si="2"/>
        <v>0.44297210182947278</v>
      </c>
      <c r="E13">
        <f t="shared" si="3"/>
        <v>5.8000354130971044</v>
      </c>
    </row>
    <row r="14" spans="1:5">
      <c r="A14">
        <v>8</v>
      </c>
      <c r="B14">
        <f t="shared" si="0"/>
        <v>-3.8155105579642754</v>
      </c>
      <c r="C14">
        <f t="shared" si="1"/>
        <v>-5.9077552789821377</v>
      </c>
      <c r="D14">
        <f t="shared" si="2"/>
        <v>1.1154531027167574E-3</v>
      </c>
      <c r="E14">
        <f t="shared" si="3"/>
        <v>4.3774879726271125</v>
      </c>
    </row>
    <row r="15" spans="1:5">
      <c r="A15">
        <v>9</v>
      </c>
      <c r="B15">
        <f t="shared" si="0"/>
        <v>-4.387371636790224</v>
      </c>
      <c r="C15">
        <f t="shared" si="1"/>
        <v>-6.193685818395112</v>
      </c>
      <c r="D15">
        <f t="shared" si="2"/>
        <v>0.28994205680833757</v>
      </c>
      <c r="E15">
        <f t="shared" si="3"/>
        <v>3.2627709226669364</v>
      </c>
    </row>
    <row r="16" spans="1:5">
      <c r="A16">
        <v>10</v>
      </c>
      <c r="B16">
        <f t="shared" si="0"/>
        <v>-4.909439898728003</v>
      </c>
      <c r="C16">
        <f t="shared" si="1"/>
        <v>-6.4547199493640015</v>
      </c>
      <c r="D16">
        <f t="shared" si="2"/>
        <v>1.1247258769472983</v>
      </c>
      <c r="E16">
        <f t="shared" si="3"/>
        <v>2.3878904348935941</v>
      </c>
    </row>
    <row r="17" spans="1:5">
      <c r="A17">
        <v>11</v>
      </c>
      <c r="B17">
        <f t="shared" si="0"/>
        <v>-5.3896961447692213</v>
      </c>
      <c r="C17">
        <f t="shared" si="1"/>
        <v>-6.6948480723846107</v>
      </c>
      <c r="D17">
        <f t="shared" si="2"/>
        <v>2.3740251559377388</v>
      </c>
      <c r="E17">
        <f t="shared" si="3"/>
        <v>1.7034215541581665</v>
      </c>
    </row>
    <row r="18" spans="1:5">
      <c r="A18">
        <v>12</v>
      </c>
      <c r="B18">
        <f t="shared" si="0"/>
        <v>-5.8343439776915496</v>
      </c>
      <c r="C18">
        <f t="shared" si="1"/>
        <v>-6.9171719888457748</v>
      </c>
      <c r="D18">
        <f t="shared" si="2"/>
        <v>3.941952218739063</v>
      </c>
      <c r="E18">
        <f t="shared" si="3"/>
        <v>1.1725165017402148</v>
      </c>
    </row>
    <row r="19" spans="1:5">
      <c r="A19">
        <v>13</v>
      </c>
      <c r="B19">
        <f t="shared" si="0"/>
        <v>-6.2483012066132595</v>
      </c>
      <c r="C19">
        <f t="shared" si="1"/>
        <v>-7.1241506033066297</v>
      </c>
      <c r="D19">
        <f t="shared" si="2"/>
        <v>5.7570831643023972</v>
      </c>
      <c r="E19">
        <f t="shared" si="3"/>
        <v>0.76711216568814067</v>
      </c>
    </row>
    <row r="20" spans="1:5">
      <c r="A20">
        <v>14</v>
      </c>
      <c r="B20">
        <f t="shared" si="0"/>
        <v>-6.635532333438686</v>
      </c>
      <c r="C20">
        <f t="shared" si="1"/>
        <v>-7.317766166719343</v>
      </c>
      <c r="D20">
        <f t="shared" si="2"/>
        <v>7.7652698383960352</v>
      </c>
      <c r="E20">
        <f t="shared" si="3"/>
        <v>0.46544300327281929</v>
      </c>
    </row>
    <row r="21" spans="1:5">
      <c r="A21">
        <v>15</v>
      </c>
      <c r="B21">
        <f t="shared" si="0"/>
        <v>-6.9992800643372988</v>
      </c>
      <c r="C21">
        <f t="shared" si="1"/>
        <v>-7.4996400321686494</v>
      </c>
      <c r="D21">
        <f t="shared" si="2"/>
        <v>9.9248381097417404</v>
      </c>
      <c r="E21">
        <f t="shared" si="3"/>
        <v>0.25036009740819021</v>
      </c>
    </row>
    <row r="22" spans="1:5">
      <c r="A22">
        <v>16</v>
      </c>
      <c r="B22">
        <f t="shared" si="0"/>
        <v>-7.3422305473769853</v>
      </c>
      <c r="C22">
        <f t="shared" si="1"/>
        <v>-7.6711152736884927</v>
      </c>
      <c r="D22">
        <f t="shared" si="2"/>
        <v>12.203295729132455</v>
      </c>
      <c r="E22">
        <f t="shared" si="3"/>
        <v>0.10816516320099509</v>
      </c>
    </row>
    <row r="23" spans="1:5">
      <c r="A23">
        <v>17</v>
      </c>
      <c r="B23">
        <f t="shared" si="0"/>
        <v>-7.6666338749986416</v>
      </c>
      <c r="C23">
        <f t="shared" si="1"/>
        <v>-7.8333169374993208</v>
      </c>
      <c r="D23">
        <f t="shared" si="2"/>
        <v>14.575023544413312</v>
      </c>
      <c r="E23">
        <f t="shared" si="3"/>
        <v>2.7783243324605331E-2</v>
      </c>
    </row>
    <row r="24" spans="1:5">
      <c r="A24">
        <v>18</v>
      </c>
      <c r="B24">
        <f t="shared" si="0"/>
        <v>-7.974393641323946</v>
      </c>
      <c r="C24">
        <f t="shared" si="1"/>
        <v>-7.987196820661973</v>
      </c>
      <c r="D24">
        <f t="shared" si="2"/>
        <v>17.019623875086346</v>
      </c>
      <c r="E24">
        <f t="shared" si="3"/>
        <v>1.6392140116168133E-4</v>
      </c>
    </row>
    <row r="25" spans="1:5">
      <c r="A25">
        <v>19</v>
      </c>
      <c r="B25">
        <f t="shared" si="0"/>
        <v>-8.267134626340539</v>
      </c>
      <c r="C25">
        <f t="shared" si="1"/>
        <v>-8.1335673131702695</v>
      </c>
      <c r="D25">
        <f t="shared" si="2"/>
        <v>19.520718059323915</v>
      </c>
      <c r="E25">
        <f t="shared" si="3"/>
        <v>1.7840227147524843E-2</v>
      </c>
    </row>
    <row r="26" spans="1:5">
      <c r="A26">
        <v>20</v>
      </c>
      <c r="B26">
        <f t="shared" si="0"/>
        <v>-8.5462547201498964</v>
      </c>
      <c r="C26">
        <f t="shared" si="1"/>
        <v>-8.2731273600749482</v>
      </c>
      <c r="D26">
        <f t="shared" si="2"/>
        <v>22.06505721231408</v>
      </c>
      <c r="E26">
        <f t="shared" si="3"/>
        <v>7.4598554821510413E-2</v>
      </c>
    </row>
    <row r="28" spans="1:5">
      <c r="A28" t="s">
        <v>6</v>
      </c>
      <c r="B28">
        <f>AVERAGE(B6:B26)</f>
        <v>-3.8489089576672066</v>
      </c>
      <c r="C28" t="s">
        <v>9</v>
      </c>
      <c r="D28">
        <f>SUM(D6:D26)</f>
        <v>327.94523075522198</v>
      </c>
      <c r="E28">
        <f>SUM(E6:E26)</f>
        <v>172.45198110791711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Green</dc:creator>
  <cp:lastModifiedBy>Green, Kris</cp:lastModifiedBy>
  <dcterms:created xsi:type="dcterms:W3CDTF">2004-03-16T20:02:34Z</dcterms:created>
  <dcterms:modified xsi:type="dcterms:W3CDTF">2014-08-25T13:53:54Z</dcterms:modified>
</cp:coreProperties>
</file>